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D9" i="1" l="1"/>
  <c r="D27" i="1"/>
  <c r="D14" i="1"/>
  <c r="D33" i="1" l="1"/>
</calcChain>
</file>

<file path=xl/sharedStrings.xml><?xml version="1.0" encoding="utf-8"?>
<sst xmlns="http://schemas.openxmlformats.org/spreadsheetml/2006/main" count="54" uniqueCount="54">
  <si>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</si>
  <si>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</si>
  <si>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</si>
  <si>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</si>
  <si>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</si>
  <si>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</si>
  <si>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</si>
  <si>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</si>
  <si>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</si>
  <si>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</si>
  <si>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</si>
  <si>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</si>
  <si>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</si>
  <si>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</si>
  <si>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</si>
  <si>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</si>
  <si>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</si>
  <si>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</si>
  <si>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</si>
  <si>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</si>
  <si>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</si>
  <si>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</si>
  <si>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</si>
  <si>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</si>
  <si>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</si>
  <si>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</si>
  <si>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</si>
  <si>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Васильевка</t>
  </si>
  <si>
    <t>1 01 02010 01 2100 110</t>
  </si>
  <si>
    <t>1 01 02020 01 1000 110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</si>
  <si>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</si>
  <si>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</si>
  <si>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</si>
  <si>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</si>
  <si>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</si>
  <si>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</si>
  <si>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</si>
  <si>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</si>
  <si>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</si>
  <si>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</si>
  <si>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</si>
  <si>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</si>
  <si>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</si>
  <si>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</si>
  <si>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</si>
  <si>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</si>
  <si>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</si>
  <si>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</si>
  <si>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Доходы бюджета сельского поселения Васильевка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</si>
  <si>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1 01 02030 01 2100 110</t>
  </si>
  <si>
    <t>1 16 07010 10 0000 140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</si>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</sst>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="60" zoomScaleNormal="90" workbookViewId="0">
      <selection activeCell="C30" sqref="C30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7" t="s">
        <v>0</v>
      </c>
      <c r="D1" s="27"/>
    </row>
    <row r="2" spans="1:16" ht="15.75" x14ac:dyDescent="0.25">
      <c r="A2" s="1"/>
      <c r="B2" s="32" t="s">
        <v>27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5.75" x14ac:dyDescent="0.25">
      <c r="A3" s="1"/>
      <c r="B3" s="32" t="s">
        <v>20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3" t="s">
        <v>48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6"/>
      <c r="P5" s="6"/>
    </row>
    <row r="6" spans="1:16" ht="56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21</v>
      </c>
      <c r="B8" s="7" t="s">
        <v>22</v>
      </c>
      <c r="C8" s="7" t="s">
        <v>23</v>
      </c>
      <c r="D8" s="11" t="s">
        <v>24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8" t="s">
        <v>25</v>
      </c>
      <c r="C9" s="29"/>
      <c r="D9" s="15">
        <f>SUM(D10:D13)</f>
        <v>2595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35</v>
      </c>
      <c r="D10" s="12">
        <v>1301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5</v>
      </c>
      <c r="C11" s="8" t="s">
        <v>36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6</v>
      </c>
      <c r="C12" s="8" t="s">
        <v>37</v>
      </c>
      <c r="D12" s="12">
        <v>1436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19</v>
      </c>
      <c r="C13" s="8" t="s">
        <v>38</v>
      </c>
      <c r="D13" s="12">
        <v>-149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30" t="s">
        <v>26</v>
      </c>
      <c r="C14" s="31"/>
      <c r="D14" s="13">
        <f>SUM(D15:D26)</f>
        <v>63744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 x14ac:dyDescent="0.25">
      <c r="A15" s="2">
        <v>182</v>
      </c>
      <c r="B15" s="3" t="s">
        <v>2</v>
      </c>
      <c r="C15" s="9" t="s">
        <v>39</v>
      </c>
      <c r="D15" s="12">
        <v>25730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28</v>
      </c>
      <c r="C16" s="9" t="s">
        <v>40</v>
      </c>
      <c r="D16" s="12">
        <v>7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67.75" x14ac:dyDescent="0.25">
      <c r="A17" s="2">
        <v>182</v>
      </c>
      <c r="B17" s="3" t="s">
        <v>29</v>
      </c>
      <c r="C17" s="9" t="s">
        <v>41</v>
      </c>
      <c r="D17" s="12">
        <v>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 x14ac:dyDescent="0.25">
      <c r="A18" s="2">
        <v>182</v>
      </c>
      <c r="B18" s="3" t="s">
        <v>4</v>
      </c>
      <c r="C18" s="9" t="s">
        <v>3</v>
      </c>
      <c r="D18" s="12">
        <v>89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94.5" x14ac:dyDescent="0.25">
      <c r="A19" s="2">
        <v>182</v>
      </c>
      <c r="B19" s="3" t="s">
        <v>49</v>
      </c>
      <c r="C19" s="9" t="s">
        <v>51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78.75" x14ac:dyDescent="0.25">
      <c r="A20" s="2">
        <v>182</v>
      </c>
      <c r="B20" s="3" t="s">
        <v>30</v>
      </c>
      <c r="C20" s="9" t="s">
        <v>31</v>
      </c>
      <c r="D20" s="12">
        <v>1868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1.75" x14ac:dyDescent="0.25">
      <c r="A21" s="2">
        <v>182</v>
      </c>
      <c r="B21" s="3" t="s">
        <v>7</v>
      </c>
      <c r="C21" s="9" t="s">
        <v>42</v>
      </c>
      <c r="D21" s="12">
        <v>5924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94.5" x14ac:dyDescent="0.25">
      <c r="A22" s="2">
        <v>182</v>
      </c>
      <c r="B22" s="3" t="s">
        <v>8</v>
      </c>
      <c r="C22" s="9" t="s">
        <v>43</v>
      </c>
      <c r="D22" s="12">
        <v>213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 x14ac:dyDescent="0.25">
      <c r="A23" s="2">
        <v>182</v>
      </c>
      <c r="B23" s="3" t="s">
        <v>9</v>
      </c>
      <c r="C23" s="9" t="s">
        <v>44</v>
      </c>
      <c r="D23" s="12">
        <v>14518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 x14ac:dyDescent="0.25">
      <c r="A24" s="2">
        <v>182</v>
      </c>
      <c r="B24" s="3" t="s">
        <v>10</v>
      </c>
      <c r="C24" s="9" t="s">
        <v>45</v>
      </c>
      <c r="D24" s="21">
        <v>324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6" x14ac:dyDescent="0.25">
      <c r="A25" s="2">
        <v>182</v>
      </c>
      <c r="B25" s="3" t="s">
        <v>11</v>
      </c>
      <c r="C25" s="9" t="s">
        <v>46</v>
      </c>
      <c r="D25" s="12">
        <v>14140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 x14ac:dyDescent="0.25">
      <c r="A26" s="2">
        <v>182</v>
      </c>
      <c r="B26" s="3" t="s">
        <v>12</v>
      </c>
      <c r="C26" s="9" t="s">
        <v>47</v>
      </c>
      <c r="D26" s="12">
        <v>928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52.5" customHeight="1" x14ac:dyDescent="0.25">
      <c r="A27" s="5">
        <v>545</v>
      </c>
      <c r="B27" s="22" t="s">
        <v>32</v>
      </c>
      <c r="C27" s="23"/>
      <c r="D27" s="13">
        <f>SUM(D28:D32)</f>
        <v>1153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6" x14ac:dyDescent="0.25">
      <c r="A28" s="2">
        <v>545</v>
      </c>
      <c r="B28" s="3" t="s">
        <v>33</v>
      </c>
      <c r="C28" s="9" t="s">
        <v>34</v>
      </c>
      <c r="D28" s="12">
        <v>79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31.5" x14ac:dyDescent="0.25">
      <c r="A29" s="2">
        <v>545</v>
      </c>
      <c r="B29" s="3" t="s">
        <v>14</v>
      </c>
      <c r="C29" s="9" t="s">
        <v>13</v>
      </c>
      <c r="D29" s="12">
        <v>47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41.75" x14ac:dyDescent="0.25">
      <c r="A30" s="2">
        <v>545</v>
      </c>
      <c r="B30" s="3" t="s">
        <v>50</v>
      </c>
      <c r="C30" s="9" t="s">
        <v>52</v>
      </c>
      <c r="D30" s="12">
        <v>35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94.5" x14ac:dyDescent="0.25">
      <c r="A31" s="2">
        <v>545</v>
      </c>
      <c r="B31" s="3" t="s">
        <v>15</v>
      </c>
      <c r="C31" s="9" t="s">
        <v>53</v>
      </c>
      <c r="D31" s="12">
        <v>252</v>
      </c>
    </row>
    <row r="32" spans="1:14" ht="32.25" thickBot="1" x14ac:dyDescent="0.3">
      <c r="A32" s="16">
        <v>545</v>
      </c>
      <c r="B32" s="17" t="s">
        <v>18</v>
      </c>
      <c r="C32" s="18" t="s">
        <v>17</v>
      </c>
      <c r="D32" s="19">
        <v>740</v>
      </c>
    </row>
    <row r="33" spans="1:4" ht="16.5" thickBot="1" x14ac:dyDescent="0.3">
      <c r="A33" s="24" t="s">
        <v>16</v>
      </c>
      <c r="B33" s="25"/>
      <c r="C33" s="26"/>
      <c r="D33" s="20">
        <f>D9+D14+D27</f>
        <v>67492</v>
      </c>
    </row>
  </sheetData>
  <mergeCells count="8">
    <mergeCell ref="B27:C27"/>
    <mergeCell ref="A33:C33"/>
    <mergeCell ref="C1:D1"/>
    <mergeCell ref="B9:C9"/>
    <mergeCell ref="B14:C14"/>
    <mergeCell ref="B2:P2"/>
    <mergeCell ref="B3:P3"/>
    <mergeCell ref="A5:N6"/>
  </mergeCells>
  <pageMargins left="0.78740157480314965" right="0.11811023622047245" top="0" bottom="0" header="0.31496062992125984" footer="0.31496062992125984"/>
  <pageSetup paperSize="9" scale="78" fitToHeight="0" orientation="portrait" r:id="rId1"/>
  <rowBreaks count="2" manualBreakCount="2">
    <brk id="12" max="4" man="1"/>
    <brk id="1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2023-03-23T10:10:22Z</dcterms:modified>
</cp:coreProperties>
</file>